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Mojca\Documents\MOJCA\JAVNA NAROČILA\2024\JN\4 ZOBOZDRAVSTVENI MATERIAL 6.SKLOP\3 razpisna dokumentacija\"/>
    </mc:Choice>
  </mc:AlternateContent>
  <xr:revisionPtr revIDLastSave="0" documentId="13_ncr:1_{4FE91A4D-92CE-45BF-AC31-ED8143BE9124}" xr6:coauthVersionLast="47" xr6:coauthVersionMax="47" xr10:uidLastSave="{00000000-0000-0000-0000-000000000000}"/>
  <bookViews>
    <workbookView xWindow="28680" yWindow="-45" windowWidth="29040" windowHeight="15840" xr2:uid="{00000000-000D-0000-FFFF-FFFF00000000}"/>
  </bookViews>
  <sheets>
    <sheet name="ZOBOZDRAVSTVENI MATERIAL" sheetId="9" r:id="rId1"/>
  </sheets>
  <calcPr calcId="191029"/>
</workbook>
</file>

<file path=xl/calcChain.xml><?xml version="1.0" encoding="utf-8"?>
<calcChain xmlns="http://schemas.openxmlformats.org/spreadsheetml/2006/main">
  <c r="P34" i="9" l="1"/>
  <c r="N34" i="9"/>
  <c r="O34" i="9" s="1"/>
  <c r="Q34" i="9" s="1"/>
  <c r="P33" i="9"/>
  <c r="N33" i="9"/>
  <c r="O33" i="9" s="1"/>
  <c r="Q33" i="9" s="1"/>
  <c r="P32" i="9"/>
  <c r="N32" i="9"/>
  <c r="O32" i="9" s="1"/>
  <c r="Q32" i="9" s="1"/>
  <c r="P31" i="9"/>
  <c r="N31" i="9"/>
  <c r="O31" i="9" s="1"/>
  <c r="Q31" i="9" s="1"/>
  <c r="P30" i="9"/>
  <c r="N30" i="9"/>
  <c r="O30" i="9" s="1"/>
  <c r="Q30" i="9" s="1"/>
  <c r="P29" i="9"/>
  <c r="N29" i="9"/>
  <c r="O29" i="9" s="1"/>
  <c r="Q29" i="9" s="1"/>
  <c r="P28" i="9"/>
  <c r="N28" i="9"/>
  <c r="O28" i="9" s="1"/>
  <c r="Q28" i="9" s="1"/>
  <c r="P27" i="9"/>
  <c r="N27" i="9"/>
  <c r="O27" i="9" s="1"/>
  <c r="Q27" i="9" s="1"/>
  <c r="P26" i="9"/>
  <c r="N26" i="9"/>
  <c r="O26" i="9" s="1"/>
  <c r="Q26" i="9" s="1"/>
  <c r="P25" i="9"/>
  <c r="N25" i="9"/>
  <c r="O25" i="9" s="1"/>
  <c r="Q25" i="9" s="1"/>
  <c r="P24" i="9"/>
  <c r="N24" i="9"/>
  <c r="O24" i="9" s="1"/>
  <c r="Q24" i="9" s="1"/>
  <c r="P23" i="9"/>
  <c r="N23" i="9"/>
  <c r="O23" i="9" s="1"/>
  <c r="Q23" i="9" s="1"/>
  <c r="P22" i="9"/>
  <c r="N22" i="9"/>
  <c r="O22" i="9" s="1"/>
  <c r="Q22" i="9" s="1"/>
  <c r="P21" i="9"/>
  <c r="N21" i="9"/>
  <c r="O21" i="9" s="1"/>
  <c r="Q21" i="9" s="1"/>
  <c r="P20" i="9"/>
  <c r="N20" i="9"/>
  <c r="O20" i="9" s="1"/>
  <c r="Q20" i="9" s="1"/>
  <c r="P19" i="9"/>
  <c r="N19" i="9"/>
  <c r="O19" i="9" s="1"/>
  <c r="Q19" i="9" s="1"/>
  <c r="P18" i="9"/>
  <c r="N18" i="9"/>
  <c r="O18" i="9" s="1"/>
  <c r="Q18" i="9" s="1"/>
  <c r="Q35" i="9" l="1"/>
  <c r="P35" i="9"/>
</calcChain>
</file>

<file path=xl/sharedStrings.xml><?xml version="1.0" encoding="utf-8"?>
<sst xmlns="http://schemas.openxmlformats.org/spreadsheetml/2006/main" count="127" uniqueCount="102">
  <si>
    <t>Ponudnik:</t>
  </si>
  <si>
    <t>Naziv:</t>
  </si>
  <si>
    <t>Naslov:</t>
  </si>
  <si>
    <t>Transakcijski račun</t>
  </si>
  <si>
    <t>ID za DDV</t>
  </si>
  <si>
    <t>Naročnik:</t>
  </si>
  <si>
    <t xml:space="preserve"> </t>
  </si>
  <si>
    <t xml:space="preserve">Naziv: </t>
  </si>
  <si>
    <t>ZDRAVSTVENI DOM LENART</t>
  </si>
  <si>
    <t>Maistrova ulica 22, 2230 Lenart v Slov. goricah</t>
  </si>
  <si>
    <t>Transakcijski račun: 01258-6030921410</t>
  </si>
  <si>
    <t xml:space="preserve">ID za DDV:    </t>
  </si>
  <si>
    <t>SI 77498844</t>
  </si>
  <si>
    <t>PREDRAČUN</t>
  </si>
  <si>
    <t>Zap. št.</t>
  </si>
  <si>
    <t>Artikel</t>
  </si>
  <si>
    <t>Enota mere</t>
  </si>
  <si>
    <t>Predvidena količina za obdobje 1 leta</t>
  </si>
  <si>
    <t>Originalno pakiranje</t>
  </si>
  <si>
    <t>Proizvajalec</t>
  </si>
  <si>
    <t>Naziv</t>
  </si>
  <si>
    <t>Cena na EM brez DDV v EUR</t>
  </si>
  <si>
    <t>Popust / rabat v EUR</t>
  </si>
  <si>
    <t>DDV v %</t>
  </si>
  <si>
    <t>DDV na EM v EUR</t>
  </si>
  <si>
    <t>KOM</t>
  </si>
  <si>
    <t>SC</t>
  </si>
  <si>
    <t>SKUPAJ</t>
  </si>
  <si>
    <t>Ponudnik mora oddati ponudbo za celoten sklop</t>
  </si>
  <si>
    <t>Potrebno je omogočiti testiranje vseh nam nepoznanih izdelkov.</t>
  </si>
  <si>
    <t xml:space="preserve">     NAVODILA: Ponudniki vpišejo v:</t>
  </si>
  <si>
    <t>kraj:</t>
  </si>
  <si>
    <r>
      <t xml:space="preserve"> </t>
    </r>
    <r>
      <rPr>
        <sz val="8"/>
        <color indexed="8"/>
        <rFont val="Arial"/>
        <family val="2"/>
        <charset val="238"/>
      </rPr>
      <t>podpis odgovorne osebe:</t>
    </r>
    <r>
      <rPr>
        <sz val="8"/>
        <rFont val="Arial"/>
        <family val="2"/>
        <charset val="238"/>
      </rPr>
      <t xml:space="preserve"> </t>
    </r>
  </si>
  <si>
    <t>datum:</t>
  </si>
  <si>
    <t>žig</t>
  </si>
  <si>
    <t>OGLEDALO ZOBNO št.4/22mm a12kom</t>
  </si>
  <si>
    <t>316008</t>
  </si>
  <si>
    <t>OGLEDALO ZOBNO št.5/24mm a12kom</t>
  </si>
  <si>
    <t>316098</t>
  </si>
  <si>
    <t>SET</t>
  </si>
  <si>
    <t xml:space="preserve"> cena z DDV na EM v EUR</t>
  </si>
  <si>
    <t>Skupaj vrednost brez DDV v EUR</t>
  </si>
  <si>
    <t>Skupaj vrednost z DDV v EUR</t>
  </si>
  <si>
    <t xml:space="preserve">Za pravilnost formul izračuna vrednosti posameznih postavk v tabeli je odgovoren ponudnik sam. </t>
  </si>
  <si>
    <t>OBR-2</t>
  </si>
  <si>
    <t>Kataloška številka</t>
  </si>
  <si>
    <t xml:space="preserve"> ceno na EM z DDV (stolpec 10 - stolpec 11) + stolpec 13</t>
  </si>
  <si>
    <t xml:space="preserve"> skupaj vrednost za predvideno letno kolicino z DDV (stolpec 14 x stolpec 5) </t>
  </si>
  <si>
    <t xml:space="preserve"> - stolpec 10 - cena na EM brez DDV v EUR</t>
  </si>
  <si>
    <t xml:space="preserve"> ceno na EM brez DDV v EUR </t>
  </si>
  <si>
    <t xml:space="preserve"> - stolpec 11 - popust / rabat v EUR</t>
  </si>
  <si>
    <t xml:space="preserve"> popust / rabat, ki ga ponudijo v EUR</t>
  </si>
  <si>
    <t xml:space="preserve"> - stolpec 12 - DDV v %</t>
  </si>
  <si>
    <t xml:space="preserve"> DDV za EM v % </t>
  </si>
  <si>
    <t xml:space="preserve"> - stolpec 13 - DDV na EM v EUR </t>
  </si>
  <si>
    <t>(stolpec 12 : 100) x (stolpec 10 - stolpec 11)</t>
  </si>
  <si>
    <t xml:space="preserve"> - stolpec 14 - cena na EM z DDV v EUR </t>
  </si>
  <si>
    <t xml:space="preserve"> - stolpec 15 - skupaj vrednost za količino v EUR brez DDV</t>
  </si>
  <si>
    <t xml:space="preserve"> - stolpec 16 - skupaj vrednost za količino v EUR z DDV</t>
  </si>
  <si>
    <t xml:space="preserve"> skupaj vrednost za predvideno letno kolicino brez DDV (stolpec 10-stolpec11) x stolpec 5</t>
  </si>
  <si>
    <t>KOS</t>
  </si>
  <si>
    <t>ogledalo zobno, št.4, 22mm, možnost avtoklaviranja, nerjaveče jeklo, pakiranje 12 kosov</t>
  </si>
  <si>
    <t>ogledalo zobno, št.5, 24mm, možnost avtoklaviranja, nerjaveče jeklo, pakiranje 12 kosov</t>
  </si>
  <si>
    <t>V primeru, da ponudnik ponudi drugačno pakiranje, kot naročnik želi, mora ceno preračunati na želeno pakiranje. Želeno pakiranje merske enote: KOM= 1 kos, SC/ZAV/PAK/SET=število kosov v škatli/zavitku/pakiranju/setu</t>
  </si>
  <si>
    <t>310109</t>
  </si>
  <si>
    <t>SONDA ZOBOZDRAVNIŠKA ALI ENAKOVREDNI HSJ 005-43 (HAMMACHER)</t>
  </si>
  <si>
    <t>319328</t>
  </si>
  <si>
    <t>BEIN ALI ENAKOVREDNI CARL MARTIN ŠT.545/2</t>
  </si>
  <si>
    <t>319219</t>
  </si>
  <si>
    <t>BEIN ALI ENAKOVREDNI HSA 701-01/dvigovalec korenin</t>
  </si>
  <si>
    <t>212063</t>
  </si>
  <si>
    <t>BRIZGA KOVINSKA ZA KARPULE ZOBNA aspiracijska /ALI ENAKOVREDNI art.305/ M+W Dental</t>
  </si>
  <si>
    <t>Karpulna kovinska aspiracijska brizga za 1.8ml valjaste/cilindrične steklene ampule s perforiranimi zamaški. Lahka in kompaktna za enostavno rokovanje. Omogoča dobro pasivno in aktivno aspiracijo.</t>
  </si>
  <si>
    <t>307165</t>
  </si>
  <si>
    <t>DRŽALO ZA SKALPEL 125 mm št.3 /rez.od 10-15</t>
  </si>
  <si>
    <t>102501</t>
  </si>
  <si>
    <t>GUMIJASTA OPNA  ALI ENAKOVREDNI KOFERDAM SET FC-FALCON DR.900.002</t>
  </si>
  <si>
    <t>KOFERDAM SET ALI ENAKOVREDNI FC-FALCON DR.900.002</t>
  </si>
  <si>
    <t>310121</t>
  </si>
  <si>
    <t>INSTR.ZA ZOBNO AMB.KIRETA GRACEY ALI ENAKOVREDNI CARL MARTIN 972/13-14</t>
  </si>
  <si>
    <t>Ročni inštrument (parodontalna kireta) ergonomske oblike iz nerjavečega jekla namenjena odstranjevanjem subgingivalnega kamna (luščenjem in glajenjem)v distalnih medzobnih prostorov transkaninskega sektorja.</t>
  </si>
  <si>
    <t>310167</t>
  </si>
  <si>
    <t>KIRETA GRACEY 1/2 ALI ENAKOVREDNI ASA1807-02</t>
  </si>
  <si>
    <t>310168</t>
  </si>
  <si>
    <t>KIRETA GRACEY 3/4 ALI ENAKOVREDNI ASA1807-04</t>
  </si>
  <si>
    <t>310169</t>
  </si>
  <si>
    <t>KIRETA GRACEY 9/10 ALI ENAKOVREDNI ASA1807-10</t>
  </si>
  <si>
    <t>212016</t>
  </si>
  <si>
    <t>PINCETA ZOBOZDRAVNIŠKA ALI ENAKOVREDNI HSC 014-05 (HAMMACHER)</t>
  </si>
  <si>
    <t>PINCETA ZOBOZDRAVNIŠKA ALI ENAKOVREDNI HSC 014-05 (HAMMACHER), nerjaveče jeklo, z zarezicami na držalu</t>
  </si>
  <si>
    <t>327222</t>
  </si>
  <si>
    <t>PLADENJ RF ZA INSTRUMENTE 185X80X15 ALI ENAKOVREDNI FC- DZ.420.010</t>
  </si>
  <si>
    <t>Pladenj za zobozdravniške instrumente. Dimenzije 185x80x15 mm. Izdelan iz nerjavnega jekla. Primeren za avtoklaviranje.</t>
  </si>
  <si>
    <t>310062</t>
  </si>
  <si>
    <t>SONDA ZOBOZDRAVNIŠKA ALI ENAKOVREDNI HSJ 001-06 (HAMMACHER)</t>
  </si>
  <si>
    <t>SONDA ZOBOZDRAVNIŠKA ALI ENAKOVREDNI HSJ 001-06 (HAMMACHER)sonda zobozdravniška, nerjaveče jeklo, nedrseče držalo, ozka konica</t>
  </si>
  <si>
    <t>217092</t>
  </si>
  <si>
    <t>ŠKARJE ZA KOVINO ALI ENAKOVREDNI DENTAURUM 008--025-00</t>
  </si>
  <si>
    <t>217105</t>
  </si>
  <si>
    <t>ŠKARJICE VEČJE RAVNE KOT HSB014-11</t>
  </si>
  <si>
    <t>INŠTRUMENTARIJ ZA ZOBNE AMBULANTE</t>
  </si>
  <si>
    <t>PREDRAČUN: SPECIFIKACIJA PONUDBE S CENAMI ZA ZOBOZDRAVSTVENI MATERIAL - INŠTRUMENTARIJ ZA ZOBNE AMBULANTE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</si>
</sst>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Narrow"/>
      <family val="2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Calibri"/>
      <family val="2"/>
      <charset val="238"/>
    </font>
    <font>
      <b/>
      <sz val="1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name val="Calibri"/>
      <family val="2"/>
      <charset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9" fillId="0" borderId="0"/>
    <xf numFmtId="0" fontId="14" fillId="0" borderId="0"/>
  </cellStyleXfs>
  <cellXfs count="111">
    <xf numFmtId="0" fontId="0" fillId="0" borderId="0" xfId="0"/>
    <xf numFmtId="0" fontId="3" fillId="0" borderId="0" xfId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3" fontId="5" fillId="0" borderId="0" xfId="0" applyNumberFormat="1" applyFont="1" applyAlignment="1">
      <alignment horizontal="centerContinuous"/>
    </xf>
    <xf numFmtId="0" fontId="3" fillId="0" borderId="4" xfId="0" applyFont="1" applyBorder="1"/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3" fontId="3" fillId="0" borderId="0" xfId="1" applyNumberFormat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9" xfId="1" applyFont="1" applyBorder="1"/>
    <xf numFmtId="0" fontId="3" fillId="0" borderId="2" xfId="1" applyFont="1" applyBorder="1"/>
    <xf numFmtId="0" fontId="3" fillId="0" borderId="3" xfId="1" applyFont="1" applyBorder="1"/>
    <xf numFmtId="0" fontId="3" fillId="0" borderId="7" xfId="1" applyFont="1" applyBorder="1"/>
    <xf numFmtId="0" fontId="3" fillId="0" borderId="4" xfId="1" applyFont="1" applyBorder="1"/>
    <xf numFmtId="4" fontId="3" fillId="0" borderId="0" xfId="0" applyNumberFormat="1" applyFont="1"/>
    <xf numFmtId="164" fontId="5" fillId="0" borderId="4" xfId="0" applyNumberFormat="1" applyFont="1" applyBorder="1" applyAlignment="1">
      <alignment horizontal="center" vertical="center" wrapText="1"/>
    </xf>
    <xf numFmtId="4" fontId="5" fillId="0" borderId="5" xfId="0" applyNumberFormat="1" applyFont="1" applyBorder="1"/>
    <xf numFmtId="4" fontId="5" fillId="0" borderId="12" xfId="0" applyNumberFormat="1" applyFont="1" applyBorder="1"/>
    <xf numFmtId="164" fontId="3" fillId="0" borderId="4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3" fontId="3" fillId="0" borderId="7" xfId="1" applyNumberFormat="1" applyFont="1" applyBorder="1" applyAlignment="1">
      <alignment vertical="center"/>
    </xf>
    <xf numFmtId="0" fontId="3" fillId="0" borderId="23" xfId="1" applyFont="1" applyBorder="1"/>
    <xf numFmtId="0" fontId="3" fillId="0" borderId="8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3" fontId="3" fillId="0" borderId="4" xfId="1" applyNumberFormat="1" applyFont="1" applyBorder="1" applyAlignment="1">
      <alignment vertical="center"/>
    </xf>
    <xf numFmtId="0" fontId="3" fillId="0" borderId="11" xfId="1" applyFont="1" applyBorder="1"/>
    <xf numFmtId="0" fontId="3" fillId="0" borderId="24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17" xfId="1" applyFont="1" applyBorder="1" applyAlignment="1">
      <alignment vertical="center"/>
    </xf>
    <xf numFmtId="0" fontId="3" fillId="0" borderId="17" xfId="1" applyFont="1" applyBorder="1" applyAlignment="1">
      <alignment horizontal="center" vertical="center"/>
    </xf>
    <xf numFmtId="3" fontId="3" fillId="0" borderId="17" xfId="1" applyNumberFormat="1" applyFont="1" applyBorder="1" applyAlignment="1">
      <alignment vertical="center"/>
    </xf>
    <xf numFmtId="0" fontId="3" fillId="0" borderId="17" xfId="1" applyFont="1" applyBorder="1"/>
    <xf numFmtId="0" fontId="3" fillId="0" borderId="18" xfId="1" applyFont="1" applyBorder="1"/>
    <xf numFmtId="0" fontId="0" fillId="0" borderId="4" xfId="0" applyBorder="1"/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/>
    <xf numFmtId="0" fontId="10" fillId="0" borderId="4" xfId="0" applyFont="1" applyBorder="1"/>
    <xf numFmtId="0" fontId="11" fillId="0" borderId="14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/>
    <xf numFmtId="3" fontId="13" fillId="0" borderId="0" xfId="0" applyNumberFormat="1" applyFont="1" applyAlignment="1">
      <alignment horizontal="centerContinuous"/>
    </xf>
    <xf numFmtId="0" fontId="13" fillId="0" borderId="20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/>
    <xf numFmtId="0" fontId="13" fillId="0" borderId="15" xfId="0" applyFont="1" applyBorder="1" applyAlignment="1">
      <alignment vertical="center" wrapText="1"/>
    </xf>
    <xf numFmtId="0" fontId="12" fillId="0" borderId="0" xfId="0" applyFont="1"/>
    <xf numFmtId="0" fontId="12" fillId="0" borderId="0" xfId="1" applyFont="1" applyAlignment="1">
      <alignment horizontal="left"/>
    </xf>
    <xf numFmtId="0" fontId="12" fillId="0" borderId="7" xfId="1" applyFont="1" applyBorder="1" applyAlignment="1">
      <alignment horizontal="left" vertical="center"/>
    </xf>
    <xf numFmtId="0" fontId="12" fillId="0" borderId="4" xfId="1" applyFont="1" applyBorder="1" applyAlignment="1">
      <alignment horizontal="left" vertical="center"/>
    </xf>
    <xf numFmtId="0" fontId="12" fillId="0" borderId="17" xfId="1" applyFont="1" applyBorder="1" applyAlignment="1">
      <alignment horizontal="left" vertical="center"/>
    </xf>
    <xf numFmtId="0" fontId="12" fillId="0" borderId="0" xfId="1" applyFont="1"/>
    <xf numFmtId="0" fontId="7" fillId="0" borderId="0" xfId="0" applyFont="1" applyAlignment="1">
      <alignment horizontal="left" vertical="center"/>
    </xf>
    <xf numFmtId="0" fontId="0" fillId="0" borderId="4" xfId="0" applyBorder="1" applyAlignment="1">
      <alignment wrapText="1"/>
    </xf>
    <xf numFmtId="0" fontId="15" fillId="0" borderId="4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1" fillId="0" borderId="14" xfId="0" applyFont="1" applyBorder="1" applyAlignment="1">
      <alignment vertical="center" wrapText="1"/>
    </xf>
    <xf numFmtId="0" fontId="12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wrapText="1"/>
    </xf>
    <xf numFmtId="3" fontId="13" fillId="0" borderId="0" xfId="0" applyNumberFormat="1" applyFont="1" applyAlignment="1">
      <alignment horizontal="centerContinuous" wrapText="1"/>
    </xf>
    <xf numFmtId="0" fontId="13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wrapText="1"/>
    </xf>
    <xf numFmtId="0" fontId="12" fillId="0" borderId="0" xfId="1" applyFont="1" applyAlignment="1">
      <alignment horizontal="left" wrapText="1"/>
    </xf>
    <xf numFmtId="0" fontId="12" fillId="0" borderId="7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17" xfId="1" applyFont="1" applyBorder="1" applyAlignment="1">
      <alignment horizontal="left" vertical="center" wrapText="1"/>
    </xf>
    <xf numFmtId="0" fontId="12" fillId="0" borderId="0" xfId="1" applyFont="1" applyAlignment="1">
      <alignment wrapText="1"/>
    </xf>
    <xf numFmtId="0" fontId="0" fillId="2" borderId="4" xfId="0" applyFill="1" applyBorder="1"/>
    <xf numFmtId="0" fontId="15" fillId="2" borderId="4" xfId="0" applyFont="1" applyFill="1" applyBorder="1" applyAlignment="1">
      <alignment wrapText="1"/>
    </xf>
    <xf numFmtId="0" fontId="5" fillId="0" borderId="13" xfId="0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5" fillId="0" borderId="16" xfId="0" applyFont="1" applyBorder="1" applyAlignment="1">
      <alignment horizontal="right"/>
    </xf>
    <xf numFmtId="0" fontId="7" fillId="0" borderId="0" xfId="0" applyFont="1" applyAlignment="1">
      <alignment horizontal="left" vertical="center"/>
    </xf>
  </cellXfs>
  <cellStyles count="5">
    <cellStyle name="Excel Built-in Normal" xfId="4" xr:uid="{E79232BB-E132-466F-B0C7-7AD05DB5E0AC}"/>
    <cellStyle name="Navadno" xfId="0" builtinId="0"/>
    <cellStyle name="Navadno 16" xfId="3" xr:uid="{00000000-0005-0000-0000-000001000000}"/>
    <cellStyle name="Navadno 2" xfId="1" xr:uid="{00000000-0005-0000-0000-000002000000}"/>
    <cellStyle name="Navadno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5"/>
  <sheetViews>
    <sheetView tabSelected="1" zoomScale="90" zoomScaleNormal="90" workbookViewId="0"/>
  </sheetViews>
  <sheetFormatPr defaultRowHeight="12.75" x14ac:dyDescent="0.2"/>
  <cols>
    <col min="1" max="1" width="4.28515625" style="2" customWidth="1"/>
    <col min="2" max="2" width="10.42578125" style="2" customWidth="1"/>
    <col min="3" max="3" width="58" style="81" customWidth="1"/>
    <col min="4" max="4" width="97.42578125" style="99" bestFit="1" customWidth="1"/>
    <col min="5" max="5" width="5.42578125" style="2" customWidth="1"/>
    <col min="6" max="6" width="12.140625" style="2" bestFit="1" customWidth="1"/>
    <col min="7" max="7" width="10.140625" style="2" bestFit="1" customWidth="1"/>
    <col min="8" max="9" width="12.140625" style="2" customWidth="1"/>
    <col min="10" max="10" width="5.85546875" style="2" customWidth="1"/>
    <col min="11" max="11" width="11.5703125" style="2" customWidth="1"/>
    <col min="12" max="12" width="5.85546875" style="2" customWidth="1"/>
    <col min="13" max="13" width="5.140625" style="2" customWidth="1"/>
    <col min="14" max="14" width="8.28515625" style="2" customWidth="1"/>
    <col min="15" max="15" width="9.28515625" style="2" customWidth="1"/>
    <col min="16" max="16" width="11.85546875" style="2" bestFit="1" customWidth="1"/>
    <col min="17" max="17" width="11.140625" style="2" bestFit="1" customWidth="1"/>
  </cols>
  <sheetData>
    <row r="1" spans="1:17" ht="18.75" thickBot="1" x14ac:dyDescent="0.3">
      <c r="A1" s="66" t="s">
        <v>101</v>
      </c>
      <c r="B1" s="67"/>
      <c r="C1" s="70"/>
      <c r="D1" s="91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8" t="s">
        <v>44</v>
      </c>
    </row>
    <row r="2" spans="1:17" x14ac:dyDescent="0.2">
      <c r="A2" s="3"/>
      <c r="C2" s="71"/>
      <c r="D2" s="92"/>
      <c r="E2" s="3"/>
      <c r="F2" s="3"/>
      <c r="Q2" s="4"/>
    </row>
    <row r="3" spans="1:17" x14ac:dyDescent="0.2">
      <c r="A3" s="5" t="s">
        <v>0</v>
      </c>
      <c r="C3" s="71"/>
      <c r="D3" s="92"/>
      <c r="E3" s="3"/>
      <c r="F3" s="3"/>
      <c r="P3" s="4" t="s">
        <v>44</v>
      </c>
    </row>
    <row r="4" spans="1:17" x14ac:dyDescent="0.2">
      <c r="A4" s="3"/>
      <c r="C4" s="71"/>
      <c r="D4" s="92"/>
      <c r="E4" s="3"/>
      <c r="F4" s="3"/>
    </row>
    <row r="5" spans="1:17" x14ac:dyDescent="0.2">
      <c r="A5" s="6" t="s">
        <v>1</v>
      </c>
      <c r="B5" s="7"/>
      <c r="C5" s="72"/>
      <c r="D5" s="93"/>
      <c r="E5" s="8"/>
      <c r="F5" s="3"/>
      <c r="G5" s="2" t="s">
        <v>2</v>
      </c>
      <c r="H5" s="7"/>
      <c r="I5" s="7"/>
      <c r="J5" s="7"/>
      <c r="K5" s="7"/>
      <c r="L5" s="7"/>
      <c r="M5" s="7"/>
    </row>
    <row r="6" spans="1:17" x14ac:dyDescent="0.2">
      <c r="A6" s="9" t="s">
        <v>3</v>
      </c>
      <c r="B6" s="7"/>
      <c r="C6" s="72"/>
      <c r="D6" s="93"/>
      <c r="E6" s="8"/>
      <c r="F6" s="3"/>
      <c r="G6" s="2" t="s">
        <v>4</v>
      </c>
      <c r="H6" s="10"/>
      <c r="I6" s="10"/>
      <c r="J6" s="10"/>
      <c r="K6" s="10"/>
      <c r="L6" s="10"/>
      <c r="M6" s="10"/>
    </row>
    <row r="7" spans="1:17" x14ac:dyDescent="0.2">
      <c r="A7" s="3"/>
      <c r="C7" s="71"/>
      <c r="D7" s="92"/>
      <c r="E7" s="3"/>
      <c r="F7" s="3"/>
    </row>
    <row r="8" spans="1:17" x14ac:dyDescent="0.2">
      <c r="A8" s="5" t="s">
        <v>5</v>
      </c>
      <c r="C8" s="71"/>
      <c r="D8" s="92"/>
      <c r="E8" s="3" t="s">
        <v>6</v>
      </c>
      <c r="F8" s="3"/>
    </row>
    <row r="9" spans="1:17" x14ac:dyDescent="0.2">
      <c r="A9" s="3"/>
      <c r="C9" s="71"/>
      <c r="D9" s="92"/>
      <c r="E9" s="3"/>
      <c r="F9" s="3"/>
    </row>
    <row r="10" spans="1:17" x14ac:dyDescent="0.2">
      <c r="A10" s="6" t="s">
        <v>7</v>
      </c>
      <c r="B10" s="11" t="s">
        <v>8</v>
      </c>
      <c r="C10" s="73"/>
      <c r="D10" s="94"/>
      <c r="E10" s="12"/>
      <c r="F10" s="13"/>
      <c r="G10" s="2" t="s">
        <v>2</v>
      </c>
      <c r="H10" s="11" t="s">
        <v>9</v>
      </c>
      <c r="I10" s="11"/>
      <c r="J10" s="11"/>
      <c r="K10" s="7"/>
      <c r="L10" s="7"/>
      <c r="M10" s="7"/>
    </row>
    <row r="11" spans="1:17" x14ac:dyDescent="0.2">
      <c r="A11" s="14" t="s">
        <v>10</v>
      </c>
      <c r="B11" s="10"/>
      <c r="C11" s="74"/>
      <c r="D11" s="95"/>
      <c r="E11" s="16"/>
      <c r="F11" s="13"/>
      <c r="G11" s="2" t="s">
        <v>11</v>
      </c>
      <c r="H11" s="15" t="s">
        <v>12</v>
      </c>
      <c r="I11" s="15"/>
      <c r="J11" s="15"/>
      <c r="K11" s="10"/>
      <c r="L11" s="10"/>
      <c r="M11" s="10"/>
    </row>
    <row r="12" spans="1:17" x14ac:dyDescent="0.2">
      <c r="A12" s="3"/>
      <c r="B12" s="2" t="s">
        <v>6</v>
      </c>
      <c r="C12" s="71"/>
      <c r="D12" s="92"/>
      <c r="E12" s="3"/>
      <c r="F12" s="3"/>
    </row>
    <row r="13" spans="1:17" x14ac:dyDescent="0.2">
      <c r="A13" s="17" t="s">
        <v>13</v>
      </c>
      <c r="B13" s="17"/>
      <c r="C13" s="75"/>
      <c r="D13" s="9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x14ac:dyDescent="0.2">
      <c r="A14" s="3"/>
      <c r="C14" s="71"/>
      <c r="D14" s="92"/>
      <c r="E14" s="3"/>
      <c r="F14" s="3"/>
    </row>
    <row r="15" spans="1:17" ht="13.5" thickBot="1" x14ac:dyDescent="0.25">
      <c r="C15" s="87"/>
      <c r="D15" s="98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spans="1:17" ht="45.75" thickBot="1" x14ac:dyDescent="0.25">
      <c r="A16" s="37" t="s">
        <v>14</v>
      </c>
      <c r="B16" s="45" t="s">
        <v>15</v>
      </c>
      <c r="C16" s="80" t="s">
        <v>100</v>
      </c>
      <c r="D16" s="76"/>
      <c r="E16" s="40" t="s">
        <v>16</v>
      </c>
      <c r="F16" s="37" t="s">
        <v>17</v>
      </c>
      <c r="G16" s="40" t="s">
        <v>18</v>
      </c>
      <c r="H16" s="37" t="s">
        <v>19</v>
      </c>
      <c r="I16" s="40" t="s">
        <v>45</v>
      </c>
      <c r="J16" s="37" t="s">
        <v>20</v>
      </c>
      <c r="K16" s="40" t="s">
        <v>21</v>
      </c>
      <c r="L16" s="37" t="s">
        <v>22</v>
      </c>
      <c r="M16" s="40" t="s">
        <v>23</v>
      </c>
      <c r="N16" s="42" t="s">
        <v>24</v>
      </c>
      <c r="O16" s="40" t="s">
        <v>40</v>
      </c>
      <c r="P16" s="37" t="s">
        <v>41</v>
      </c>
      <c r="Q16" s="43" t="s">
        <v>42</v>
      </c>
    </row>
    <row r="17" spans="1:17" ht="13.5" thickBot="1" x14ac:dyDescent="0.25">
      <c r="A17" s="38">
        <v>1</v>
      </c>
      <c r="B17" s="39">
        <v>2</v>
      </c>
      <c r="C17" s="77">
        <v>3</v>
      </c>
      <c r="D17" s="78"/>
      <c r="E17" s="41">
        <v>4</v>
      </c>
      <c r="F17" s="36">
        <v>5</v>
      </c>
      <c r="G17" s="41">
        <v>6</v>
      </c>
      <c r="H17" s="36">
        <v>7</v>
      </c>
      <c r="I17" s="41">
        <v>8</v>
      </c>
      <c r="J17" s="36">
        <v>9</v>
      </c>
      <c r="K17" s="41">
        <v>10</v>
      </c>
      <c r="L17" s="36">
        <v>11</v>
      </c>
      <c r="M17" s="41">
        <v>12</v>
      </c>
      <c r="N17" s="36">
        <v>13</v>
      </c>
      <c r="O17" s="41">
        <v>14</v>
      </c>
      <c r="P17" s="36">
        <v>15</v>
      </c>
      <c r="Q17" s="44">
        <v>16</v>
      </c>
    </row>
    <row r="18" spans="1:17" ht="15" x14ac:dyDescent="0.25">
      <c r="A18" s="18">
        <v>1</v>
      </c>
      <c r="B18" s="65" t="s">
        <v>66</v>
      </c>
      <c r="C18" s="89" t="s">
        <v>67</v>
      </c>
      <c r="D18" s="89" t="s">
        <v>67</v>
      </c>
      <c r="E18" s="65" t="s">
        <v>25</v>
      </c>
      <c r="F18" s="65">
        <v>1</v>
      </c>
      <c r="G18" s="18"/>
      <c r="H18" s="18"/>
      <c r="I18" s="18"/>
      <c r="J18" s="18"/>
      <c r="K18" s="69"/>
      <c r="L18" s="18"/>
      <c r="M18" s="69"/>
      <c r="N18" s="31">
        <f t="shared" ref="N18:N34" si="0">+(+M18/100)*(+K18-L18)</f>
        <v>0</v>
      </c>
      <c r="O18" s="34">
        <f t="shared" ref="O18:O34" si="1">+(K18-L18)+N18</f>
        <v>0</v>
      </c>
      <c r="P18" s="35">
        <f t="shared" ref="P18:P34" si="2">+(K18-L18)*F18</f>
        <v>0</v>
      </c>
      <c r="Q18" s="35">
        <f t="shared" ref="Q18:Q34" si="3">+O18*F18</f>
        <v>0</v>
      </c>
    </row>
    <row r="19" spans="1:17" ht="15" x14ac:dyDescent="0.25">
      <c r="A19" s="18">
        <v>2</v>
      </c>
      <c r="B19" s="65" t="s">
        <v>68</v>
      </c>
      <c r="C19" s="89" t="s">
        <v>69</v>
      </c>
      <c r="D19" s="89" t="s">
        <v>69</v>
      </c>
      <c r="E19" s="65" t="s">
        <v>25</v>
      </c>
      <c r="F19" s="65">
        <v>1</v>
      </c>
      <c r="G19" s="18"/>
      <c r="H19" s="18"/>
      <c r="I19" s="18"/>
      <c r="J19" s="18"/>
      <c r="K19" s="69"/>
      <c r="L19" s="18"/>
      <c r="M19" s="69"/>
      <c r="N19" s="31">
        <f t="shared" si="0"/>
        <v>0</v>
      </c>
      <c r="O19" s="34">
        <f t="shared" si="1"/>
        <v>0</v>
      </c>
      <c r="P19" s="35">
        <f t="shared" si="2"/>
        <v>0</v>
      </c>
      <c r="Q19" s="35">
        <f t="shared" si="3"/>
        <v>0</v>
      </c>
    </row>
    <row r="20" spans="1:17" ht="26.25" x14ac:dyDescent="0.25">
      <c r="A20" s="18">
        <v>3</v>
      </c>
      <c r="B20" s="65" t="s">
        <v>70</v>
      </c>
      <c r="C20" s="88" t="s">
        <v>71</v>
      </c>
      <c r="D20" s="88" t="s">
        <v>72</v>
      </c>
      <c r="E20" s="65" t="s">
        <v>25</v>
      </c>
      <c r="F20" s="65">
        <v>1</v>
      </c>
      <c r="G20" s="18"/>
      <c r="H20" s="18"/>
      <c r="I20" s="18"/>
      <c r="J20" s="18"/>
      <c r="K20" s="69"/>
      <c r="L20" s="18"/>
      <c r="M20" s="69"/>
      <c r="N20" s="31">
        <f t="shared" si="0"/>
        <v>0</v>
      </c>
      <c r="O20" s="34">
        <f t="shared" si="1"/>
        <v>0</v>
      </c>
      <c r="P20" s="35">
        <f t="shared" si="2"/>
        <v>0</v>
      </c>
      <c r="Q20" s="35">
        <f t="shared" si="3"/>
        <v>0</v>
      </c>
    </row>
    <row r="21" spans="1:17" ht="15" x14ac:dyDescent="0.25">
      <c r="A21" s="18">
        <v>4</v>
      </c>
      <c r="B21" s="65" t="s">
        <v>73</v>
      </c>
      <c r="C21" s="89" t="s">
        <v>74</v>
      </c>
      <c r="D21" s="89" t="s">
        <v>74</v>
      </c>
      <c r="E21" s="65" t="s">
        <v>25</v>
      </c>
      <c r="F21" s="65">
        <v>2</v>
      </c>
      <c r="G21" s="18"/>
      <c r="H21" s="18"/>
      <c r="I21" s="18"/>
      <c r="J21" s="18"/>
      <c r="K21" s="69"/>
      <c r="L21" s="18"/>
      <c r="M21" s="69"/>
      <c r="N21" s="31">
        <f t="shared" si="0"/>
        <v>0</v>
      </c>
      <c r="O21" s="34">
        <f t="shared" si="1"/>
        <v>0</v>
      </c>
      <c r="P21" s="35">
        <f t="shared" si="2"/>
        <v>0</v>
      </c>
      <c r="Q21" s="35">
        <f t="shared" si="3"/>
        <v>0</v>
      </c>
    </row>
    <row r="22" spans="1:17" ht="30" x14ac:dyDescent="0.25">
      <c r="A22" s="18">
        <v>5</v>
      </c>
      <c r="B22" s="65" t="s">
        <v>75</v>
      </c>
      <c r="C22" s="89" t="s">
        <v>76</v>
      </c>
      <c r="D22" s="89" t="s">
        <v>77</v>
      </c>
      <c r="E22" s="65" t="s">
        <v>39</v>
      </c>
      <c r="F22" s="65">
        <v>1</v>
      </c>
      <c r="G22" s="18"/>
      <c r="H22" s="18"/>
      <c r="I22" s="18"/>
      <c r="J22" s="18"/>
      <c r="K22" s="69"/>
      <c r="L22" s="18"/>
      <c r="M22" s="69"/>
      <c r="N22" s="31">
        <f t="shared" si="0"/>
        <v>0</v>
      </c>
      <c r="O22" s="34">
        <f t="shared" si="1"/>
        <v>0</v>
      </c>
      <c r="P22" s="35">
        <f t="shared" si="2"/>
        <v>0</v>
      </c>
      <c r="Q22" s="35">
        <f t="shared" si="3"/>
        <v>0</v>
      </c>
    </row>
    <row r="23" spans="1:17" ht="26.25" x14ac:dyDescent="0.25">
      <c r="A23" s="18">
        <v>6</v>
      </c>
      <c r="B23" s="65" t="s">
        <v>78</v>
      </c>
      <c r="C23" s="88" t="s">
        <v>79</v>
      </c>
      <c r="D23" s="88" t="s">
        <v>80</v>
      </c>
      <c r="E23" s="65" t="s">
        <v>25</v>
      </c>
      <c r="F23" s="65">
        <v>1</v>
      </c>
      <c r="G23" s="18"/>
      <c r="H23" s="18"/>
      <c r="I23" s="18"/>
      <c r="J23" s="18"/>
      <c r="K23" s="69"/>
      <c r="L23" s="18"/>
      <c r="M23" s="69"/>
      <c r="N23" s="31">
        <f t="shared" si="0"/>
        <v>0</v>
      </c>
      <c r="O23" s="34">
        <f t="shared" si="1"/>
        <v>0</v>
      </c>
      <c r="P23" s="35">
        <f t="shared" si="2"/>
        <v>0</v>
      </c>
      <c r="Q23" s="35">
        <f t="shared" si="3"/>
        <v>0</v>
      </c>
    </row>
    <row r="24" spans="1:17" ht="15" x14ac:dyDescent="0.25">
      <c r="A24" s="18">
        <v>7</v>
      </c>
      <c r="B24" s="65" t="s">
        <v>81</v>
      </c>
      <c r="C24" s="89" t="s">
        <v>82</v>
      </c>
      <c r="D24" s="89" t="s">
        <v>82</v>
      </c>
      <c r="E24" s="65" t="s">
        <v>60</v>
      </c>
      <c r="F24" s="65">
        <v>1</v>
      </c>
      <c r="G24" s="18"/>
      <c r="H24" s="18"/>
      <c r="I24" s="18"/>
      <c r="J24" s="18"/>
      <c r="K24" s="69"/>
      <c r="L24" s="18"/>
      <c r="M24" s="69"/>
      <c r="N24" s="31">
        <f t="shared" si="0"/>
        <v>0</v>
      </c>
      <c r="O24" s="34">
        <f t="shared" si="1"/>
        <v>0</v>
      </c>
      <c r="P24" s="35">
        <f t="shared" si="2"/>
        <v>0</v>
      </c>
      <c r="Q24" s="35">
        <f t="shared" si="3"/>
        <v>0</v>
      </c>
    </row>
    <row r="25" spans="1:17" ht="15" x14ac:dyDescent="0.25">
      <c r="A25" s="18">
        <v>8</v>
      </c>
      <c r="B25" s="65" t="s">
        <v>83</v>
      </c>
      <c r="C25" s="89" t="s">
        <v>84</v>
      </c>
      <c r="D25" s="89" t="s">
        <v>84</v>
      </c>
      <c r="E25" s="65" t="s">
        <v>60</v>
      </c>
      <c r="F25" s="65">
        <v>1</v>
      </c>
      <c r="G25" s="18"/>
      <c r="H25" s="18"/>
      <c r="I25" s="18"/>
      <c r="J25" s="18"/>
      <c r="K25" s="69"/>
      <c r="L25" s="18"/>
      <c r="M25" s="69"/>
      <c r="N25" s="31">
        <f t="shared" si="0"/>
        <v>0</v>
      </c>
      <c r="O25" s="34">
        <f t="shared" si="1"/>
        <v>0</v>
      </c>
      <c r="P25" s="35">
        <f t="shared" si="2"/>
        <v>0</v>
      </c>
      <c r="Q25" s="35">
        <f t="shared" si="3"/>
        <v>0</v>
      </c>
    </row>
    <row r="26" spans="1:17" ht="15" x14ac:dyDescent="0.25">
      <c r="A26" s="18">
        <v>9</v>
      </c>
      <c r="B26" s="105" t="s">
        <v>85</v>
      </c>
      <c r="C26" s="106" t="s">
        <v>86</v>
      </c>
      <c r="D26" s="89" t="s">
        <v>86</v>
      </c>
      <c r="E26" s="105" t="s">
        <v>60</v>
      </c>
      <c r="F26" s="105">
        <v>1</v>
      </c>
      <c r="G26" s="18"/>
      <c r="H26" s="18"/>
      <c r="I26" s="18"/>
      <c r="J26" s="18"/>
      <c r="K26" s="69"/>
      <c r="L26" s="18"/>
      <c r="M26" s="69"/>
      <c r="N26" s="31">
        <f t="shared" si="0"/>
        <v>0</v>
      </c>
      <c r="O26" s="34">
        <f t="shared" si="1"/>
        <v>0</v>
      </c>
      <c r="P26" s="35">
        <f t="shared" si="2"/>
        <v>0</v>
      </c>
      <c r="Q26" s="35">
        <f t="shared" si="3"/>
        <v>0</v>
      </c>
    </row>
    <row r="27" spans="1:17" ht="15" x14ac:dyDescent="0.25">
      <c r="A27" s="18">
        <v>10</v>
      </c>
      <c r="B27" s="65" t="s">
        <v>36</v>
      </c>
      <c r="C27" s="88" t="s">
        <v>35</v>
      </c>
      <c r="D27" s="88" t="s">
        <v>61</v>
      </c>
      <c r="E27" s="65" t="s">
        <v>26</v>
      </c>
      <c r="F27" s="65">
        <v>4</v>
      </c>
      <c r="G27" s="18"/>
      <c r="H27" s="18"/>
      <c r="I27" s="18"/>
      <c r="J27" s="18"/>
      <c r="K27" s="69"/>
      <c r="L27" s="18"/>
      <c r="M27" s="69"/>
      <c r="N27" s="31">
        <f t="shared" si="0"/>
        <v>0</v>
      </c>
      <c r="O27" s="34">
        <f t="shared" si="1"/>
        <v>0</v>
      </c>
      <c r="P27" s="35">
        <f t="shared" si="2"/>
        <v>0</v>
      </c>
      <c r="Q27" s="35">
        <f t="shared" si="3"/>
        <v>0</v>
      </c>
    </row>
    <row r="28" spans="1:17" ht="15" x14ac:dyDescent="0.25">
      <c r="A28" s="18">
        <v>11</v>
      </c>
      <c r="B28" s="65" t="s">
        <v>38</v>
      </c>
      <c r="C28" s="88" t="s">
        <v>37</v>
      </c>
      <c r="D28" s="88" t="s">
        <v>62</v>
      </c>
      <c r="E28" s="65" t="s">
        <v>26</v>
      </c>
      <c r="F28" s="65">
        <v>3</v>
      </c>
      <c r="G28" s="18"/>
      <c r="H28" s="18"/>
      <c r="I28" s="18"/>
      <c r="J28" s="18"/>
      <c r="K28" s="69"/>
      <c r="L28" s="18"/>
      <c r="M28" s="69"/>
      <c r="N28" s="31">
        <f t="shared" si="0"/>
        <v>0</v>
      </c>
      <c r="O28" s="34">
        <f t="shared" si="1"/>
        <v>0</v>
      </c>
      <c r="P28" s="35">
        <f t="shared" si="2"/>
        <v>0</v>
      </c>
      <c r="Q28" s="35">
        <f t="shared" si="3"/>
        <v>0</v>
      </c>
    </row>
    <row r="29" spans="1:17" ht="30" x14ac:dyDescent="0.25">
      <c r="A29" s="18">
        <v>12</v>
      </c>
      <c r="B29" s="65" t="s">
        <v>87</v>
      </c>
      <c r="C29" s="88" t="s">
        <v>88</v>
      </c>
      <c r="D29" s="90" t="s">
        <v>89</v>
      </c>
      <c r="E29" s="65" t="s">
        <v>25</v>
      </c>
      <c r="F29" s="65">
        <v>20</v>
      </c>
      <c r="G29" s="18"/>
      <c r="H29" s="18"/>
      <c r="I29" s="18"/>
      <c r="J29" s="18"/>
      <c r="K29" s="69"/>
      <c r="L29" s="18"/>
      <c r="M29" s="69"/>
      <c r="N29" s="31">
        <f t="shared" si="0"/>
        <v>0</v>
      </c>
      <c r="O29" s="34">
        <f t="shared" si="1"/>
        <v>0</v>
      </c>
      <c r="P29" s="35">
        <f t="shared" si="2"/>
        <v>0</v>
      </c>
      <c r="Q29" s="35">
        <f t="shared" si="3"/>
        <v>0</v>
      </c>
    </row>
    <row r="30" spans="1:17" ht="26.25" x14ac:dyDescent="0.25">
      <c r="A30" s="18">
        <v>13</v>
      </c>
      <c r="B30" s="65" t="s">
        <v>90</v>
      </c>
      <c r="C30" s="88" t="s">
        <v>91</v>
      </c>
      <c r="D30" s="88" t="s">
        <v>92</v>
      </c>
      <c r="E30" s="65" t="s">
        <v>60</v>
      </c>
      <c r="F30" s="65">
        <v>20</v>
      </c>
      <c r="G30" s="18"/>
      <c r="H30" s="18"/>
      <c r="I30" s="18"/>
      <c r="J30" s="18"/>
      <c r="K30" s="69"/>
      <c r="L30" s="18"/>
      <c r="M30" s="69"/>
      <c r="N30" s="31">
        <f t="shared" si="0"/>
        <v>0</v>
      </c>
      <c r="O30" s="34">
        <f t="shared" si="1"/>
        <v>0</v>
      </c>
      <c r="P30" s="35">
        <f t="shared" si="2"/>
        <v>0</v>
      </c>
      <c r="Q30" s="35">
        <f t="shared" si="3"/>
        <v>0</v>
      </c>
    </row>
    <row r="31" spans="1:17" ht="26.25" x14ac:dyDescent="0.25">
      <c r="A31" s="18">
        <v>14</v>
      </c>
      <c r="B31" s="65" t="s">
        <v>93</v>
      </c>
      <c r="C31" s="88" t="s">
        <v>94</v>
      </c>
      <c r="D31" s="88" t="s">
        <v>95</v>
      </c>
      <c r="E31" s="65" t="s">
        <v>25</v>
      </c>
      <c r="F31" s="65">
        <v>5</v>
      </c>
      <c r="G31" s="18"/>
      <c r="H31" s="18"/>
      <c r="I31" s="18"/>
      <c r="J31" s="18"/>
      <c r="K31" s="69"/>
      <c r="L31" s="18"/>
      <c r="M31" s="69"/>
      <c r="N31" s="31">
        <f t="shared" si="0"/>
        <v>0</v>
      </c>
      <c r="O31" s="34">
        <f t="shared" si="1"/>
        <v>0</v>
      </c>
      <c r="P31" s="35">
        <f t="shared" si="2"/>
        <v>0</v>
      </c>
      <c r="Q31" s="35">
        <f t="shared" si="3"/>
        <v>0</v>
      </c>
    </row>
    <row r="32" spans="1:17" ht="26.25" x14ac:dyDescent="0.25">
      <c r="A32" s="18">
        <v>15</v>
      </c>
      <c r="B32" s="65" t="s">
        <v>64</v>
      </c>
      <c r="C32" s="88" t="s">
        <v>65</v>
      </c>
      <c r="D32" s="88" t="s">
        <v>65</v>
      </c>
      <c r="E32" s="65" t="s">
        <v>25</v>
      </c>
      <c r="F32" s="65">
        <v>2</v>
      </c>
      <c r="G32" s="18"/>
      <c r="H32" s="18"/>
      <c r="I32" s="18"/>
      <c r="J32" s="18"/>
      <c r="K32" s="69"/>
      <c r="L32" s="18"/>
      <c r="M32" s="69"/>
      <c r="N32" s="31">
        <f t="shared" si="0"/>
        <v>0</v>
      </c>
      <c r="O32" s="34">
        <f t="shared" si="1"/>
        <v>0</v>
      </c>
      <c r="P32" s="35">
        <f t="shared" si="2"/>
        <v>0</v>
      </c>
      <c r="Q32" s="35">
        <f t="shared" si="3"/>
        <v>0</v>
      </c>
    </row>
    <row r="33" spans="1:17" ht="30" x14ac:dyDescent="0.25">
      <c r="A33" s="18">
        <v>16</v>
      </c>
      <c r="B33" s="65" t="s">
        <v>96</v>
      </c>
      <c r="C33" s="89" t="s">
        <v>97</v>
      </c>
      <c r="D33" s="88" t="s">
        <v>97</v>
      </c>
      <c r="E33" s="65" t="s">
        <v>25</v>
      </c>
      <c r="F33" s="65">
        <v>1</v>
      </c>
      <c r="G33" s="18"/>
      <c r="H33" s="18"/>
      <c r="I33" s="18"/>
      <c r="J33" s="18"/>
      <c r="K33" s="69"/>
      <c r="L33" s="18"/>
      <c r="M33" s="69"/>
      <c r="N33" s="31">
        <f t="shared" si="0"/>
        <v>0</v>
      </c>
      <c r="O33" s="34">
        <f t="shared" si="1"/>
        <v>0</v>
      </c>
      <c r="P33" s="35">
        <f t="shared" si="2"/>
        <v>0</v>
      </c>
      <c r="Q33" s="35">
        <f t="shared" si="3"/>
        <v>0</v>
      </c>
    </row>
    <row r="34" spans="1:17" ht="15.75" thickBot="1" x14ac:dyDescent="0.3">
      <c r="A34" s="18">
        <v>17</v>
      </c>
      <c r="B34" s="65" t="s">
        <v>98</v>
      </c>
      <c r="C34" s="88" t="s">
        <v>99</v>
      </c>
      <c r="D34" s="88" t="s">
        <v>97</v>
      </c>
      <c r="E34" s="65" t="s">
        <v>60</v>
      </c>
      <c r="F34" s="65">
        <v>1</v>
      </c>
      <c r="G34" s="18"/>
      <c r="H34" s="18"/>
      <c r="I34" s="18"/>
      <c r="J34" s="18"/>
      <c r="K34" s="69"/>
      <c r="L34" s="18"/>
      <c r="M34" s="69"/>
      <c r="N34" s="31">
        <f t="shared" si="0"/>
        <v>0</v>
      </c>
      <c r="O34" s="34">
        <f t="shared" si="1"/>
        <v>0</v>
      </c>
      <c r="P34" s="35">
        <f t="shared" si="2"/>
        <v>0</v>
      </c>
      <c r="Q34" s="35">
        <f t="shared" si="3"/>
        <v>0</v>
      </c>
    </row>
    <row r="35" spans="1:17" ht="13.5" thickBot="1" x14ac:dyDescent="0.25">
      <c r="A35" s="107" t="s">
        <v>27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9"/>
      <c r="P35" s="32">
        <f>SUM(P18:P34)</f>
        <v>0</v>
      </c>
      <c r="Q35" s="33">
        <f>SUM(Q18:Q34)</f>
        <v>0</v>
      </c>
    </row>
    <row r="37" spans="1:17" x14ac:dyDescent="0.2">
      <c r="C37" s="79" t="s">
        <v>28</v>
      </c>
      <c r="D37" s="97"/>
    </row>
    <row r="38" spans="1:17" x14ac:dyDescent="0.2">
      <c r="C38" s="79" t="s">
        <v>29</v>
      </c>
      <c r="D38" s="97"/>
    </row>
    <row r="39" spans="1:17" x14ac:dyDescent="0.2">
      <c r="C39" s="110" t="s">
        <v>63</v>
      </c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</row>
    <row r="40" spans="1:17" x14ac:dyDescent="0.2"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</row>
    <row r="41" spans="1:17" x14ac:dyDescent="0.2">
      <c r="P41" s="30"/>
    </row>
    <row r="42" spans="1:17" x14ac:dyDescent="0.2">
      <c r="A42" s="19" t="s">
        <v>30</v>
      </c>
      <c r="B42" s="20"/>
      <c r="C42" s="82"/>
      <c r="D42" s="100"/>
      <c r="E42" s="21"/>
      <c r="F42" s="22"/>
      <c r="G42" s="20"/>
      <c r="H42" s="20"/>
      <c r="I42" s="20"/>
      <c r="J42" s="20"/>
      <c r="K42" s="1"/>
      <c r="L42" s="1"/>
      <c r="M42" s="1"/>
      <c r="N42" s="1"/>
      <c r="O42" s="1"/>
      <c r="P42" s="1"/>
      <c r="Q42" s="1"/>
    </row>
    <row r="43" spans="1:17" x14ac:dyDescent="0.2">
      <c r="A43" s="46" t="s">
        <v>48</v>
      </c>
      <c r="B43" s="47"/>
      <c r="C43" s="83"/>
      <c r="D43" s="101"/>
      <c r="E43" s="48" t="s">
        <v>49</v>
      </c>
      <c r="F43" s="49"/>
      <c r="G43" s="47"/>
      <c r="H43" s="47"/>
      <c r="I43" s="47"/>
      <c r="J43" s="47"/>
      <c r="K43" s="50"/>
      <c r="L43" s="28"/>
      <c r="M43" s="28"/>
      <c r="N43" s="28"/>
      <c r="O43" s="28"/>
      <c r="P43" s="28"/>
      <c r="Q43" s="51"/>
    </row>
    <row r="44" spans="1:17" x14ac:dyDescent="0.2">
      <c r="A44" s="52" t="s">
        <v>50</v>
      </c>
      <c r="B44" s="53"/>
      <c r="C44" s="84"/>
      <c r="D44" s="102"/>
      <c r="E44" s="54" t="s">
        <v>51</v>
      </c>
      <c r="F44" s="55"/>
      <c r="G44" s="53"/>
      <c r="H44" s="53"/>
      <c r="I44" s="53"/>
      <c r="J44" s="53"/>
      <c r="K44" s="56"/>
      <c r="L44" s="29"/>
      <c r="M44" s="29"/>
      <c r="N44" s="29"/>
      <c r="O44" s="29"/>
      <c r="P44" s="29"/>
      <c r="Q44" s="57"/>
    </row>
    <row r="45" spans="1:17" x14ac:dyDescent="0.2">
      <c r="A45" s="52" t="s">
        <v>52</v>
      </c>
      <c r="B45" s="53"/>
      <c r="C45" s="84"/>
      <c r="D45" s="102"/>
      <c r="E45" s="54" t="s">
        <v>53</v>
      </c>
      <c r="F45" s="55"/>
      <c r="G45" s="53"/>
      <c r="H45" s="53"/>
      <c r="I45" s="53"/>
      <c r="J45" s="53"/>
      <c r="K45" s="56"/>
      <c r="L45" s="29"/>
      <c r="M45" s="29"/>
      <c r="N45" s="29"/>
      <c r="O45" s="29"/>
      <c r="P45" s="29"/>
      <c r="Q45" s="57"/>
    </row>
    <row r="46" spans="1:17" x14ac:dyDescent="0.2">
      <c r="A46" s="52" t="s">
        <v>54</v>
      </c>
      <c r="B46" s="53"/>
      <c r="C46" s="84"/>
      <c r="D46" s="102"/>
      <c r="E46" s="54" t="s">
        <v>55</v>
      </c>
      <c r="F46" s="55"/>
      <c r="G46" s="53"/>
      <c r="H46" s="53"/>
      <c r="I46" s="53"/>
      <c r="J46" s="53"/>
      <c r="K46" s="56"/>
      <c r="L46" s="29"/>
      <c r="M46" s="29"/>
      <c r="N46" s="29"/>
      <c r="O46" s="29"/>
      <c r="P46" s="29"/>
      <c r="Q46" s="57"/>
    </row>
    <row r="47" spans="1:17" x14ac:dyDescent="0.2">
      <c r="A47" s="52" t="s">
        <v>56</v>
      </c>
      <c r="B47" s="53"/>
      <c r="C47" s="84"/>
      <c r="D47" s="102"/>
      <c r="E47" s="54" t="s">
        <v>46</v>
      </c>
      <c r="F47" s="55"/>
      <c r="G47" s="53"/>
      <c r="H47" s="53"/>
      <c r="I47" s="53"/>
      <c r="J47" s="53"/>
      <c r="K47" s="56"/>
      <c r="L47" s="29"/>
      <c r="M47" s="29"/>
      <c r="N47" s="29"/>
      <c r="O47" s="29"/>
      <c r="P47" s="29"/>
      <c r="Q47" s="57"/>
    </row>
    <row r="48" spans="1:17" x14ac:dyDescent="0.2">
      <c r="A48" s="52" t="s">
        <v>57</v>
      </c>
      <c r="B48" s="53"/>
      <c r="C48" s="84"/>
      <c r="D48" s="102"/>
      <c r="E48" s="54" t="s">
        <v>59</v>
      </c>
      <c r="F48" s="55"/>
      <c r="G48" s="53"/>
      <c r="H48" s="53"/>
      <c r="I48" s="53"/>
      <c r="J48" s="53"/>
      <c r="K48" s="56"/>
      <c r="L48" s="29"/>
      <c r="M48" s="29"/>
      <c r="N48" s="29"/>
      <c r="O48" s="29"/>
      <c r="P48" s="29"/>
      <c r="Q48" s="57"/>
    </row>
    <row r="49" spans="1:17" ht="13.5" thickBot="1" x14ac:dyDescent="0.25">
      <c r="A49" s="58" t="s">
        <v>58</v>
      </c>
      <c r="B49" s="59"/>
      <c r="C49" s="85"/>
      <c r="D49" s="103"/>
      <c r="E49" s="60" t="s">
        <v>47</v>
      </c>
      <c r="F49" s="61"/>
      <c r="G49" s="59"/>
      <c r="H49" s="59"/>
      <c r="I49" s="59"/>
      <c r="J49" s="59"/>
      <c r="K49" s="62"/>
      <c r="L49" s="63"/>
      <c r="M49" s="63"/>
      <c r="N49" s="63"/>
      <c r="O49" s="63"/>
      <c r="P49" s="63"/>
      <c r="Q49" s="64"/>
    </row>
    <row r="51" spans="1:17" x14ac:dyDescent="0.2">
      <c r="A51" s="4" t="s">
        <v>43</v>
      </c>
    </row>
    <row r="53" spans="1:17" x14ac:dyDescent="0.2">
      <c r="A53" s="23" t="s">
        <v>31</v>
      </c>
      <c r="B53" s="26"/>
      <c r="C53" s="82"/>
      <c r="D53" s="100"/>
      <c r="E53" s="21"/>
      <c r="F53" s="1"/>
      <c r="G53" s="20"/>
      <c r="H53" s="20"/>
      <c r="I53" s="20"/>
      <c r="J53" s="1" t="s">
        <v>32</v>
      </c>
      <c r="K53" s="1"/>
      <c r="L53" s="1"/>
      <c r="M53" s="1"/>
      <c r="N53" s="1"/>
    </row>
    <row r="54" spans="1:17" x14ac:dyDescent="0.2">
      <c r="A54" s="23" t="s">
        <v>33</v>
      </c>
      <c r="B54" s="27"/>
      <c r="C54" s="82"/>
      <c r="D54" s="100"/>
      <c r="E54" s="24" t="s">
        <v>34</v>
      </c>
      <c r="F54" s="1"/>
      <c r="G54" s="20"/>
      <c r="H54" s="20"/>
      <c r="I54" s="20"/>
      <c r="J54" s="1"/>
      <c r="K54" s="1"/>
      <c r="L54" s="1"/>
      <c r="M54" s="1"/>
      <c r="N54" s="1"/>
    </row>
    <row r="55" spans="1:17" x14ac:dyDescent="0.2">
      <c r="A55" s="24"/>
      <c r="B55" s="25"/>
      <c r="C55" s="86"/>
      <c r="D55" s="104"/>
      <c r="E55" s="21"/>
      <c r="F55" s="1"/>
      <c r="G55" s="20"/>
      <c r="H55" s="20"/>
      <c r="I55" s="20"/>
      <c r="J55" s="26"/>
      <c r="K55" s="26"/>
      <c r="L55" s="26"/>
      <c r="M55" s="26"/>
      <c r="N55" s="1"/>
    </row>
  </sheetData>
  <mergeCells count="2">
    <mergeCell ref="A35:O35"/>
    <mergeCell ref="C39:Q39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ZOBOZDRAVSTVENI 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NUDL DANICA</dc:creator>
  <cp:lastModifiedBy>Mojca Kos</cp:lastModifiedBy>
  <cp:lastPrinted>2023-10-10T12:33:05Z</cp:lastPrinted>
  <dcterms:created xsi:type="dcterms:W3CDTF">2014-10-29T08:13:48Z</dcterms:created>
  <dcterms:modified xsi:type="dcterms:W3CDTF">2024-11-26T07:47:54Z</dcterms:modified>
</cp:coreProperties>
</file>